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1-PMO\02-Supplemental Tracking\Creating Files for New Web Page\_Final Public Files 2015-1117\2015_Q3\"/>
    </mc:Choice>
  </mc:AlternateContent>
  <bookViews>
    <workbookView xWindow="360" yWindow="360" windowWidth="24672" windowHeight="11028" activeTab="2"/>
  </bookViews>
  <sheets>
    <sheet name="Instructions" sheetId="2" r:id="rId1"/>
    <sheet name="MetaData" sheetId="3" r:id="rId2"/>
    <sheet name="PUBLIC_By PROGRAM_June 30 2015" sheetId="1" r:id="rId3"/>
  </sheets>
  <definedNames>
    <definedName name="_xlnm._FilterDatabase" localSheetId="2" hidden="1">'PUBLIC_By PROGRAM_June 30 2015'!$A$3:$G$87</definedName>
  </definedNames>
  <calcPr calcId="152511"/>
</workbook>
</file>

<file path=xl/calcChain.xml><?xml version="1.0" encoding="utf-8"?>
<calcChain xmlns="http://schemas.openxmlformats.org/spreadsheetml/2006/main">
  <c r="E78" i="1" l="1"/>
  <c r="D78" i="1"/>
  <c r="G78" i="1" l="1"/>
  <c r="F78" i="1"/>
</calcChain>
</file>

<file path=xl/sharedStrings.xml><?xml version="1.0" encoding="utf-8"?>
<sst xmlns="http://schemas.openxmlformats.org/spreadsheetml/2006/main" count="282" uniqueCount="188">
  <si>
    <t>Hurricane Sandy Program Management Office (PMO); Status of Funds of the Disaster Relief and Appropriations Act of 2013 by PROGRAM</t>
  </si>
  <si>
    <t>As of June 30, 2015</t>
  </si>
  <si>
    <t>Agency</t>
  </si>
  <si>
    <t>Bureau/Office</t>
  </si>
  <si>
    <t xml:space="preserve">Fund Name </t>
  </si>
  <si>
    <t>Appropriated</t>
  </si>
  <si>
    <t>Appropriated (Post-Sequestration)</t>
  </si>
  <si>
    <t>Funds Awarded (Obligations)</t>
  </si>
  <si>
    <t>Funds Paid Out (Outlays)</t>
  </si>
  <si>
    <t>DHS</t>
  </si>
  <si>
    <t>Coast Guard</t>
  </si>
  <si>
    <t>Acquisition, Construction and Improvements (many sub programs); Operating Expenses</t>
  </si>
  <si>
    <t>Domestic Nuclear Detection Office</t>
  </si>
  <si>
    <t>Radiation Portal Monitoring Program</t>
  </si>
  <si>
    <t>Federal Emergency Management Agency</t>
  </si>
  <si>
    <t>Disaster Assistance Loan Fund</t>
  </si>
  <si>
    <t>Science and Technology</t>
  </si>
  <si>
    <t>Laboratory Facilities</t>
  </si>
  <si>
    <t>US Customs and Border Protection</t>
  </si>
  <si>
    <t>Border Security Inspections &amp; Trade Facilitation; Border Security Inspections &amp; Control Between Ports of Entry Inspections; Trade &amp; Travel Facilitation at Ports of Entry</t>
  </si>
  <si>
    <t>US Immigration and Customs Enforcement</t>
  </si>
  <si>
    <t>Domestic Investigations; Headquarters Office of Detention and Removal Operations-Custody Operations</t>
  </si>
  <si>
    <t>US Secret Service</t>
  </si>
  <si>
    <t>Headquarters, Management and Administration</t>
  </si>
  <si>
    <t>DOC</t>
  </si>
  <si>
    <t xml:space="preserve">National Oceanic and Atmospheric Administration </t>
  </si>
  <si>
    <t>Operations Research and Facilities</t>
  </si>
  <si>
    <t>Procurement Acquisition and Construction</t>
  </si>
  <si>
    <t>DOD</t>
  </si>
  <si>
    <t>Military Construction</t>
  </si>
  <si>
    <t>Military Construction, Army National Guard</t>
  </si>
  <si>
    <t>Military Operations and Maintenance</t>
  </si>
  <si>
    <t>Operation and Maintenance, Air Force</t>
  </si>
  <si>
    <t>Operation and Maintenance, Air National Guard</t>
  </si>
  <si>
    <t>Operation and Maintenance, Army</t>
  </si>
  <si>
    <t>Operation and Maintenance, Army National Guard</t>
  </si>
  <si>
    <t>Operation and Maintenance, Navy****</t>
  </si>
  <si>
    <t>Procurement</t>
  </si>
  <si>
    <t>Procurement of Ammunition, Army</t>
  </si>
  <si>
    <t>Revolving and Management Funds</t>
  </si>
  <si>
    <t>Defense Working Capital Funds</t>
  </si>
  <si>
    <t>DOI</t>
  </si>
  <si>
    <t>Bureau of Safety and Environmental Enforcement</t>
  </si>
  <si>
    <t>Oil Spill Research</t>
  </si>
  <si>
    <t>Departmental Operations</t>
  </si>
  <si>
    <t>OSEC</t>
  </si>
  <si>
    <t>Fish and Wildlife Service</t>
  </si>
  <si>
    <t>Construction</t>
  </si>
  <si>
    <t>National Park Service</t>
  </si>
  <si>
    <t>Historic Preservation Fund</t>
  </si>
  <si>
    <t>DOJ</t>
  </si>
  <si>
    <t>Bureau of Alcohol, Tobacco, Firearms and Explosives</t>
  </si>
  <si>
    <t>Salaries and Expenses - ATF</t>
  </si>
  <si>
    <t xml:space="preserve">Drug Enforcement Administration </t>
  </si>
  <si>
    <t>Salaries and Expenses - DEA</t>
  </si>
  <si>
    <t>Salaries and Expenses - FBI</t>
  </si>
  <si>
    <t>Federal Prison System</t>
  </si>
  <si>
    <t>Buildings and Facilities</t>
  </si>
  <si>
    <t>DOL</t>
  </si>
  <si>
    <t>Employment and Training Administration**</t>
  </si>
  <si>
    <t>Training and Employment Services</t>
  </si>
  <si>
    <t>Occupational Safety and Health Administration*</t>
  </si>
  <si>
    <t>Grants and Salaries and Expenses, Occupational Safety and Health Administration</t>
  </si>
  <si>
    <t>Wage and Hour Division</t>
  </si>
  <si>
    <t>Salaries and Expenses</t>
  </si>
  <si>
    <t>DOT</t>
  </si>
  <si>
    <t>Federal Aviation Administration</t>
  </si>
  <si>
    <t>Facilities and Equipment</t>
  </si>
  <si>
    <t>Federal Highway Administration</t>
  </si>
  <si>
    <t>Federal Aid - Highways Emergency Relief Program</t>
  </si>
  <si>
    <t>Federal Railroad Administration*</t>
  </si>
  <si>
    <t>Grants to the National Railroad Passenger Corporation</t>
  </si>
  <si>
    <t>Federal Transit Administration**</t>
  </si>
  <si>
    <t>Public Transit Emergency Relief Program</t>
  </si>
  <si>
    <t>EPA</t>
  </si>
  <si>
    <t>Hazardous Substance Superfund</t>
  </si>
  <si>
    <t>Office of Solid Waste and Emergency Response</t>
  </si>
  <si>
    <t>Leaking Underground Storage Tank Fund</t>
  </si>
  <si>
    <t>Office of Water</t>
  </si>
  <si>
    <t>State and Tribal Assistance Grants</t>
  </si>
  <si>
    <t>Office of Water; Office of Administration and Resource Management</t>
  </si>
  <si>
    <t>Environmental Programs and Management</t>
  </si>
  <si>
    <t>GSA</t>
  </si>
  <si>
    <t>Real Property Activities</t>
  </si>
  <si>
    <t>Federal Buildings Fund</t>
  </si>
  <si>
    <t>HHS</t>
  </si>
  <si>
    <t>Administration for Children and Families</t>
  </si>
  <si>
    <t xml:space="preserve">Children and Family Services </t>
  </si>
  <si>
    <t>Social Services Block Grant</t>
  </si>
  <si>
    <t>National Institutes of Health*</t>
  </si>
  <si>
    <t>Environmental Health Sciences</t>
  </si>
  <si>
    <t>Office of the Director</t>
  </si>
  <si>
    <t>Office of the Secretary**</t>
  </si>
  <si>
    <t>Public Health and Social Services Emergency Fund</t>
  </si>
  <si>
    <t>HUD</t>
  </si>
  <si>
    <t>Community Planning and Development</t>
  </si>
  <si>
    <t>Community Development Fund</t>
  </si>
  <si>
    <t>LSC</t>
  </si>
  <si>
    <t>-</t>
  </si>
  <si>
    <t>Payment to the Legal Services Corporation</t>
  </si>
  <si>
    <t>NASA</t>
  </si>
  <si>
    <t>Construction and Environmental Compliance and Restoration</t>
  </si>
  <si>
    <t>SBA</t>
  </si>
  <si>
    <t>Office of Disaster Assistance</t>
  </si>
  <si>
    <t>Disaster Loans Program Account</t>
  </si>
  <si>
    <t>Office of Disaster Assistance^^</t>
  </si>
  <si>
    <t>Disaster Loans Program Account (Salaries and Expenses)</t>
  </si>
  <si>
    <t>Office of Entrepreneurial Development</t>
  </si>
  <si>
    <t>Competitive Grant Program</t>
  </si>
  <si>
    <t>SI</t>
  </si>
  <si>
    <t xml:space="preserve">Office of Facilities Engineering and Operations </t>
  </si>
  <si>
    <t>SSA</t>
  </si>
  <si>
    <t>Limitation on Administrative Expenses</t>
  </si>
  <si>
    <t>USACE</t>
  </si>
  <si>
    <t>Corps of Engineers</t>
  </si>
  <si>
    <t>Civil Investigations</t>
  </si>
  <si>
    <t>Expenses</t>
  </si>
  <si>
    <t>Flood Control and Coastal Emergencies</t>
  </si>
  <si>
    <t>Operations and Maintenance</t>
  </si>
  <si>
    <t>USDA</t>
  </si>
  <si>
    <t>Farm Service Agency</t>
  </si>
  <si>
    <t>Emergency Conservation Program</t>
  </si>
  <si>
    <t>Farm Service Agency**</t>
  </si>
  <si>
    <t>Emergency Forest Restoration Program - FSA</t>
  </si>
  <si>
    <t>Food and Nutrition Service</t>
  </si>
  <si>
    <t>The Emergency Food Assistance Program</t>
  </si>
  <si>
    <t>Forest Service</t>
  </si>
  <si>
    <t>Capital Improvement and Maintenance</t>
  </si>
  <si>
    <t>Forest Service*</t>
  </si>
  <si>
    <t xml:space="preserve">Emergency Forest Restoration Program - FS </t>
  </si>
  <si>
    <t>Natural Resources Conservation Service</t>
  </si>
  <si>
    <t>Emergency Watershed Protection Program</t>
  </si>
  <si>
    <t>VA</t>
  </si>
  <si>
    <t>Departmental Administration</t>
  </si>
  <si>
    <t>Construction, Major Projects</t>
  </si>
  <si>
    <t>Information Technology Systems</t>
  </si>
  <si>
    <t>National Cemetery Administration^</t>
  </si>
  <si>
    <t>National Cemetery Administration</t>
  </si>
  <si>
    <t>Veterans Health Administration</t>
  </si>
  <si>
    <t>Medical Facilities</t>
  </si>
  <si>
    <t>Medical Services</t>
  </si>
  <si>
    <t>***Funding for Inspectors General and Transfer Amounts</t>
  </si>
  <si>
    <t>Multiple agencies</t>
  </si>
  <si>
    <t>Program Support and Oversight</t>
  </si>
  <si>
    <t>TOTAL</t>
  </si>
  <si>
    <t xml:space="preserve">Notes: </t>
  </si>
  <si>
    <t>**This fund has transfer authority of appropriated funds and has transferred funds to programs marked with "*" within the same agency. Therefore, some program obligations can be greater than their appropriated amounts.</t>
  </si>
  <si>
    <t>*This denotes a fund that was not specified in the bill but received funds from a program within the same agency.</t>
  </si>
  <si>
    <t>^^This fund has transfer authority of appropriated funds and has transferred funds to programs marked with "^^" in a different agency.</t>
  </si>
  <si>
    <t xml:space="preserve">^This denotes a fund that has received funding through an interagency transfer rather than a direct appropriation. The transfer amount is not included in the total Appropriated (post-sequestration) column. </t>
  </si>
  <si>
    <t>***Total appropriated funds for agency Inspectors General are included here for reference. This includes funding for the Inspectors General at DOT ($6,000,000), HHS ($5,000,000), and SBA ($5,000,000). HUD and DHS/FEMA Inspectors General also received funding, but these are included in their individual agency appropriations above.</t>
  </si>
  <si>
    <t xml:space="preserve">****DOD reporting is inclusive of all DOD Sandy contracts, which is comprised of additional funding sources beyond the Sandy Supplemental. Therefore, obligation and outlay amounts can exceed appropriated amounts.
</t>
  </si>
  <si>
    <t>****DHS (FEMA), Disaster Relief Fund (DRF) reporting is inclusive of all DRF funding for Sandy whether provided by the Supplemental appropriation or other funding appropriated to the DRF.  In November 2014, FEMA DRF obligations for Sandy exceeded the amount provided in the Supplemental appropriation, and obligation and outlay amounts will continue to exceed this appropriated amount.</t>
  </si>
  <si>
    <t>Instructions for Use of this Dataset</t>
  </si>
  <si>
    <t>About the Data</t>
  </si>
  <si>
    <t>The Sandy Supplemental Quarterly Financial Data by Program dataset (see “data tab”) shows Funds Awarded and Paid Out to recipients by each agency and program,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</si>
  <si>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</si>
  <si>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</si>
  <si>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</si>
  <si>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</si>
  <si>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</si>
  <si>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</si>
  <si>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</si>
  <si>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 xml:space="preserve">The data in this dataset is inclusive of financial data as of June 30, 2015, and was published on July, 27, 2015 on recovery.gov; and published onFEMA.gov on October 29, 2015 </t>
  </si>
  <si>
    <t>If you have media inquiries about this dataset please email the FEMA News Desk FEMA-News-Desk@dhs.gov or call (202) 646-3272. For inquiries about FEMA's data and Open government program please contact the OpenFEMA team via email OpenFEMA@fema.dhs.gov.</t>
  </si>
  <si>
    <t>Column</t>
  </si>
  <si>
    <t>Description</t>
  </si>
  <si>
    <t>Denotes one of 19 the federal agencies funded in the Disaster Relief Appropriations Act of 2013.</t>
  </si>
  <si>
    <t>Denotes the component, bureau, or office within the agency.</t>
  </si>
  <si>
    <t>Denotes the fund name or program within the bureau or office.</t>
  </si>
  <si>
    <t>The total funds included in the Disaster Relief Appropriations Act of 2013 for the agencies to spend on specific programs before sequestration. This is included as a reference amount.</t>
  </si>
  <si>
    <t>The total funds included in the Disaster Relief Appropriations Act of 2013 for the agencies to spend on specific programs after sequestration, which reduced the original appropriation amount by approximately 5 percent. This is the current Appropriations for each agency and program.</t>
  </si>
  <si>
    <t>Obligations by federal government to the primary recipients.</t>
  </si>
  <si>
    <t xml:space="preserve">Outlayed funds that have been drawn down by primary recipients from the federal government. </t>
  </si>
  <si>
    <t>**</t>
  </si>
  <si>
    <t>*</t>
  </si>
  <si>
    <t>^^</t>
  </si>
  <si>
    <t>^</t>
  </si>
  <si>
    <t>***</t>
  </si>
  <si>
    <t>****</t>
  </si>
  <si>
    <t>****DHS (FEMA), Disaster Relief Fund (DRF) reporting is inclusive of all DRF funding for Sandy whether provided by the Supplemental appropriation or other funding appropriated to the DRF.  In October 2014, FEMA DRF obligations for Sandy exceeded the amount provided in the Supplemental appropriation, and obligation and outlay amounts will continue to exceed this appropriated amount.</t>
  </si>
  <si>
    <t>Disaster Relief Fund</t>
  </si>
  <si>
    <t>Disaster Relief Fund {Sub} Administration</t>
  </si>
  <si>
    <t>Disaster Relief Fund {Sub} Human Services</t>
  </si>
  <si>
    <t>Disaster Relief Fund {Sub} Infrastructure</t>
  </si>
  <si>
    <t>Disaster Relief Fund {Sub} Mitigation</t>
  </si>
  <si>
    <t>Disaster Relief Fund {Sub} Operations</t>
  </si>
  <si>
    <t>Federal Bureau of Investigation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</si>
</sst>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quot;$&quot;* #,##0_);_(&quot;$&quot;* \(#,##0\);_(&quot;$&quot;* &quot;-&quot;??_);_(@_)"/>
    <numFmt numFmtId="165" formatCode="_(&quot;$&quot;* #,##0.0000000_);_(&quot;$&quot;* \(#,##0.0000000\);_(&quot;$&quot;* &quot;-&quot;??_);_(@_)"/>
  </numFmts>
  <fonts count="16" x14ac:knownFonts="1">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b/>
      <sz val="10"/>
      <color theme="1"/>
      <name val="Arial Narrow"/>
      <family val="2"/>
    </font>
    <font>
      <sz val="10"/>
      <color theme="1"/>
      <name val="Arial Narrow"/>
      <family val="2"/>
    </font>
    <font>
      <sz val="10"/>
      <color rgb="FF000000"/>
      <name val="Arial Narrow"/>
      <family val="2"/>
    </font>
    <font>
      <b/>
      <i/>
      <sz val="10"/>
      <color theme="1"/>
      <name val="Arial Narrow"/>
      <family val="2"/>
    </font>
    <font>
      <i/>
      <sz val="10"/>
      <color theme="1"/>
      <name val="Arial Narrow"/>
      <family val="2"/>
    </font>
    <font>
      <b/>
      <sz val="10"/>
      <color rgb="FF000000"/>
      <name val="Arial Narrow"/>
      <family val="2"/>
    </font>
    <font>
      <sz val="10"/>
      <color indexed="8"/>
      <name val="Arial"/>
      <family val="2"/>
    </font>
    <font>
      <sz val="11"/>
      <color indexed="8"/>
      <name val="Calibri"/>
      <family val="2"/>
    </font>
    <font>
      <sz val="10"/>
      <name val="Arial"/>
      <family val="2"/>
    </font>
    <font>
      <b/>
      <sz val="10"/>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s>
  <cellStyleXfs count="40">
    <xf numFmtId="0" fontId="0" fillId="0" borderId="0"/>
    <xf numFmtId="0" fontId="3" fillId="0" borderId="0"/>
    <xf numFmtId="44" fontId="3" fillId="0" borderId="0" applyFont="0" applyFill="0" applyBorder="0" applyAlignment="0" applyProtection="0"/>
    <xf numFmtId="0" fontId="10" fillId="0" borderId="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2" fillId="0" borderId="0"/>
    <xf numFmtId="0" fontId="3" fillId="0" borderId="0"/>
    <xf numFmtId="0" fontId="12" fillId="0" borderId="0" applyNumberFormat="0" applyFill="0" applyBorder="0" applyAlignment="0" applyProtection="0"/>
    <xf numFmtId="0" fontId="12" fillId="0" borderId="0"/>
    <xf numFmtId="9" fontId="1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2" fillId="0" borderId="0"/>
    <xf numFmtId="0" fontId="2" fillId="0" borderId="0"/>
  </cellStyleXfs>
  <cellXfs count="52">
    <xf numFmtId="0" fontId="0" fillId="0" borderId="0" xfId="0"/>
    <xf numFmtId="0" fontId="6" fillId="0" borderId="0" xfId="1" applyFont="1" applyFill="1" applyBorder="1" applyAlignment="1">
      <alignment vertical="top"/>
    </xf>
    <xf numFmtId="0" fontId="7" fillId="2" borderId="4" xfId="1" applyFont="1" applyFill="1" applyBorder="1" applyAlignment="1">
      <alignment vertical="top"/>
    </xf>
    <xf numFmtId="0" fontId="5" fillId="2" borderId="5" xfId="1" applyFont="1" applyFill="1" applyBorder="1" applyAlignment="1">
      <alignment vertical="top"/>
    </xf>
    <xf numFmtId="164" fontId="5" fillId="2" borderId="5" xfId="2" applyNumberFormat="1" applyFont="1" applyFill="1" applyBorder="1" applyAlignment="1">
      <alignment vertical="top"/>
    </xf>
    <xf numFmtId="164" fontId="5" fillId="2" borderId="6" xfId="2" applyNumberFormat="1" applyFont="1" applyFill="1" applyBorder="1" applyAlignment="1">
      <alignment vertical="top"/>
    </xf>
    <xf numFmtId="0" fontId="4" fillId="3" borderId="7" xfId="1" applyFont="1" applyFill="1" applyBorder="1" applyAlignment="1">
      <alignment horizontal="center" vertical="top"/>
    </xf>
    <xf numFmtId="0" fontId="4" fillId="3" borderId="8" xfId="1" applyFont="1" applyFill="1" applyBorder="1" applyAlignment="1">
      <alignment horizontal="center" vertical="top"/>
    </xf>
    <xf numFmtId="164" fontId="4" fillId="3" borderId="8" xfId="2" applyNumberFormat="1" applyFont="1" applyFill="1" applyBorder="1" applyAlignment="1">
      <alignment horizontal="center" vertical="top"/>
    </xf>
    <xf numFmtId="164" fontId="4" fillId="3" borderId="8" xfId="2" applyNumberFormat="1" applyFont="1" applyFill="1" applyBorder="1" applyAlignment="1">
      <alignment horizontal="center" vertical="top" wrapText="1"/>
    </xf>
    <xf numFmtId="164" fontId="4" fillId="3" borderId="9" xfId="2" applyNumberFormat="1" applyFont="1" applyFill="1" applyBorder="1" applyAlignment="1">
      <alignment horizontal="center" vertical="top" wrapText="1"/>
    </xf>
    <xf numFmtId="0" fontId="5" fillId="0" borderId="10" xfId="1" applyFont="1" applyBorder="1" applyAlignment="1">
      <alignment vertical="top"/>
    </xf>
    <xf numFmtId="0" fontId="5" fillId="0" borderId="11" xfId="1" applyFont="1" applyBorder="1" applyAlignment="1">
      <alignment vertical="top" wrapText="1"/>
    </xf>
    <xf numFmtId="164" fontId="5" fillId="0" borderId="11" xfId="2" applyNumberFormat="1" applyFont="1" applyBorder="1" applyAlignment="1">
      <alignment vertical="center"/>
    </xf>
    <xf numFmtId="164" fontId="5" fillId="0" borderId="11" xfId="2" applyNumberFormat="1" applyFont="1" applyFill="1" applyBorder="1" applyAlignment="1">
      <alignment vertical="center"/>
    </xf>
    <xf numFmtId="164" fontId="5" fillId="0" borderId="12" xfId="2" applyNumberFormat="1" applyFont="1" applyFill="1" applyBorder="1" applyAlignment="1">
      <alignment vertical="center"/>
    </xf>
    <xf numFmtId="0" fontId="5" fillId="0" borderId="11" xfId="1" applyFont="1" applyFill="1" applyBorder="1" applyAlignment="1">
      <alignment vertical="top" wrapText="1"/>
    </xf>
    <xf numFmtId="0" fontId="5" fillId="0" borderId="10" xfId="1" applyFont="1" applyFill="1" applyBorder="1" applyAlignment="1">
      <alignment vertical="top"/>
    </xf>
    <xf numFmtId="0" fontId="8" fillId="0" borderId="10" xfId="1" applyFont="1" applyBorder="1" applyAlignment="1">
      <alignment vertical="top" wrapText="1"/>
    </xf>
    <xf numFmtId="0" fontId="8" fillId="0" borderId="11" xfId="1" applyFont="1" applyBorder="1" applyAlignment="1">
      <alignment vertical="top" wrapText="1"/>
    </xf>
    <xf numFmtId="0" fontId="4" fillId="3" borderId="13" xfId="1" applyFont="1" applyFill="1" applyBorder="1" applyAlignment="1">
      <alignment vertical="top"/>
    </xf>
    <xf numFmtId="0" fontId="5" fillId="3" borderId="14" xfId="1" applyFont="1" applyFill="1" applyBorder="1" applyAlignment="1">
      <alignment vertical="top"/>
    </xf>
    <xf numFmtId="164" fontId="4" fillId="3" borderId="14" xfId="2" applyNumberFormat="1" applyFont="1" applyFill="1" applyBorder="1" applyAlignment="1">
      <alignment vertical="top"/>
    </xf>
    <xf numFmtId="0" fontId="9" fillId="0" borderId="0" xfId="1" applyFont="1" applyFill="1" applyBorder="1" applyAlignment="1">
      <alignment vertical="top"/>
    </xf>
    <xf numFmtId="164" fontId="9" fillId="0" borderId="0" xfId="2" applyNumberFormat="1" applyFont="1" applyFill="1" applyBorder="1" applyAlignment="1">
      <alignment vertical="top"/>
    </xf>
    <xf numFmtId="164" fontId="6" fillId="0" borderId="0" xfId="1" applyNumberFormat="1" applyFont="1" applyFill="1" applyBorder="1" applyAlignment="1">
      <alignment vertical="top"/>
    </xf>
    <xf numFmtId="164" fontId="6" fillId="0" borderId="0" xfId="2" applyNumberFormat="1" applyFont="1" applyFill="1" applyBorder="1" applyAlignment="1">
      <alignment vertical="top"/>
    </xf>
    <xf numFmtId="44" fontId="6" fillId="0" borderId="0" xfId="2" applyNumberFormat="1" applyFont="1" applyFill="1" applyBorder="1" applyAlignment="1">
      <alignment vertical="top"/>
    </xf>
    <xf numFmtId="44" fontId="6" fillId="0" borderId="0" xfId="1" applyNumberFormat="1" applyFont="1" applyFill="1" applyBorder="1" applyAlignment="1">
      <alignment vertical="top"/>
    </xf>
    <xf numFmtId="0" fontId="6" fillId="0" borderId="0" xfId="1" applyFont="1"/>
    <xf numFmtId="0" fontId="5" fillId="0" borderId="0" xfId="1" applyFont="1" applyAlignment="1">
      <alignment vertical="top" wrapText="1"/>
    </xf>
    <xf numFmtId="0" fontId="5" fillId="0" borderId="0" xfId="1" applyFont="1" applyAlignment="1">
      <alignment vertical="top"/>
    </xf>
    <xf numFmtId="164" fontId="5" fillId="0" borderId="0" xfId="2" applyNumberFormat="1" applyFont="1" applyAlignment="1">
      <alignment vertical="top"/>
    </xf>
    <xf numFmtId="164" fontId="5" fillId="0" borderId="0" xfId="2" applyNumberFormat="1" applyFont="1" applyFill="1" applyBorder="1" applyAlignment="1">
      <alignment vertical="top"/>
    </xf>
    <xf numFmtId="0" fontId="6" fillId="0" borderId="0" xfId="1" applyFont="1" applyFill="1" applyBorder="1" applyAlignment="1">
      <alignment vertical="top" wrapText="1"/>
    </xf>
    <xf numFmtId="4" fontId="11" fillId="0" borderId="15" xfId="3" applyNumberFormat="1" applyFont="1" applyFill="1" applyBorder="1" applyAlignment="1">
      <alignment horizontal="right"/>
    </xf>
    <xf numFmtId="165" fontId="6" fillId="0" borderId="0" xfId="2" applyNumberFormat="1" applyFont="1" applyFill="1" applyBorder="1" applyAlignment="1">
      <alignment vertical="top"/>
    </xf>
    <xf numFmtId="0" fontId="13" fillId="4" borderId="0" xfId="38" applyFont="1" applyFill="1" applyAlignment="1">
      <alignment vertical="top" wrapText="1"/>
    </xf>
    <xf numFmtId="0" fontId="2" fillId="0" borderId="0" xfId="39"/>
    <xf numFmtId="0" fontId="13" fillId="0" borderId="16" xfId="38" applyFont="1" applyBorder="1" applyAlignment="1">
      <alignment vertical="top" wrapText="1"/>
    </xf>
    <xf numFmtId="0" fontId="14" fillId="0" borderId="0" xfId="38" applyFont="1" applyAlignment="1">
      <alignment vertical="top" wrapText="1"/>
    </xf>
    <xf numFmtId="0" fontId="13" fillId="0" borderId="5" xfId="38" applyFont="1" applyBorder="1" applyAlignment="1">
      <alignment vertical="top" wrapText="1"/>
    </xf>
    <xf numFmtId="0" fontId="14" fillId="0" borderId="0" xfId="38" applyFont="1" applyAlignment="1">
      <alignment vertical="top"/>
    </xf>
    <xf numFmtId="0" fontId="15" fillId="4" borderId="0" xfId="38" applyFont="1" applyFill="1"/>
    <xf numFmtId="0" fontId="12" fillId="0" borderId="0" xfId="38"/>
    <xf numFmtId="0" fontId="14" fillId="0" borderId="0" xfId="38" applyFont="1" applyAlignment="1">
      <alignment horizontal="left" vertical="center" wrapText="1"/>
    </xf>
    <xf numFmtId="0" fontId="1" fillId="0" borderId="11" xfId="1" applyFont="1" applyFill="1" applyBorder="1" applyAlignment="1">
      <alignment vertical="top" wrapText="1"/>
    </xf>
    <xf numFmtId="0" fontId="1" fillId="0" borderId="11" xfId="1" applyFont="1" applyBorder="1" applyAlignment="1">
      <alignment vertical="top" wrapText="1"/>
    </xf>
    <xf numFmtId="0" fontId="4" fillId="2" borderId="1" xfId="1" applyFont="1" applyFill="1" applyBorder="1" applyAlignment="1">
      <alignment vertical="top"/>
    </xf>
    <xf numFmtId="0" fontId="5" fillId="2" borderId="2" xfId="1" applyFont="1" applyFill="1" applyBorder="1" applyAlignment="1">
      <alignment vertical="top"/>
    </xf>
    <xf numFmtId="0" fontId="3" fillId="0" borderId="2" xfId="1" applyBorder="1" applyAlignment="1">
      <alignment vertical="top"/>
    </xf>
    <xf numFmtId="0" fontId="3" fillId="0" borderId="3" xfId="1" applyBorder="1" applyAlignment="1">
      <alignment vertical="top"/>
    </xf>
  </cellXfs>
  <cellStyles count="40">
    <cellStyle name="Comma 8" xfId="4"/>
    <cellStyle name="Comma 8 2" xfId="5"/>
    <cellStyle name="Currency 10" xfId="6"/>
    <cellStyle name="Currency 10 2" xfId="7"/>
    <cellStyle name="Currency 12" xfId="8"/>
    <cellStyle name="Currency 12 2" xfId="9"/>
    <cellStyle name="Currency 14" xfId="10"/>
    <cellStyle name="Currency 14 2" xfId="11"/>
    <cellStyle name="Currency 2" xfId="2"/>
    <cellStyle name="Currency 2 2" xfId="12"/>
    <cellStyle name="Currency 20" xfId="13"/>
    <cellStyle name="Currency 20 2" xfId="14"/>
    <cellStyle name="Currency 26" xfId="15"/>
    <cellStyle name="Currency 26 2" xfId="16"/>
    <cellStyle name="Currency 29" xfId="17"/>
    <cellStyle name="Currency 29 2" xfId="18"/>
    <cellStyle name="Currency 34" xfId="19"/>
    <cellStyle name="Currency 34 2" xfId="20"/>
    <cellStyle name="Currency 37" xfId="21"/>
    <cellStyle name="Currency 37 2" xfId="22"/>
    <cellStyle name="Currency 40" xfId="23"/>
    <cellStyle name="Currency 40 2" xfId="24"/>
    <cellStyle name="Currency 43" xfId="25"/>
    <cellStyle name="Currency 43 2" xfId="26"/>
    <cellStyle name="Currency 5" xfId="27"/>
    <cellStyle name="Currency 5 2" xfId="28"/>
    <cellStyle name="Currency 8" xfId="29"/>
    <cellStyle name="Currency 8 2" xfId="30"/>
    <cellStyle name="Normal" xfId="0" builtinId="0"/>
    <cellStyle name="Normal 10" xfId="31"/>
    <cellStyle name="Normal 2" xfId="1"/>
    <cellStyle name="Normal 2 2" xfId="32"/>
    <cellStyle name="Normal 2 2 2" xfId="38"/>
    <cellStyle name="Normal 3" xfId="33"/>
    <cellStyle name="Normal 4" xfId="39"/>
    <cellStyle name="Normal 9" xfId="34"/>
    <cellStyle name="Normal_Sheet4" xfId="3"/>
    <cellStyle name="Percent 2" xfId="35"/>
    <cellStyle name="Percent 8" xfId="36"/>
    <cellStyle name="Percent 8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opLeftCell="A10" workbookViewId="0">
      <selection activeCell="A20" sqref="A20"/>
    </sheetView>
  </sheetViews>
  <sheetFormatPr defaultColWidth="9.109375" defaultRowHeight="13.8" x14ac:dyDescent="0.3"/>
  <cols>
    <col min="1" max="1" width="114.44140625" style="42" customWidth="1"/>
    <col min="2" max="16384" width="9.109375" style="38"/>
  </cols>
  <sheetData>
    <row r="1" spans="1:1" x14ac:dyDescent="0.3">
      <c r="A1" s="37" t="s">
        <v>153</v>
      </c>
    </row>
    <row r="2" spans="1:1" ht="14.4" thickBot="1" x14ac:dyDescent="0.35">
      <c r="A2" s="39" t="s">
        <v>154</v>
      </c>
    </row>
    <row r="3" spans="1:1" ht="69" x14ac:dyDescent="0.3">
      <c r="A3" s="40" t="s">
        <v>155</v>
      </c>
    </row>
    <row r="4" spans="1:1" x14ac:dyDescent="0.3">
      <c r="A4" s="40"/>
    </row>
    <row r="5" spans="1:1" ht="27.6" x14ac:dyDescent="0.3">
      <c r="A5" s="40" t="s">
        <v>156</v>
      </c>
    </row>
    <row r="6" spans="1:1" x14ac:dyDescent="0.3">
      <c r="A6" s="40"/>
    </row>
    <row r="7" spans="1:1" ht="27.6" x14ac:dyDescent="0.3">
      <c r="A7" s="40" t="s">
        <v>157</v>
      </c>
    </row>
    <row r="8" spans="1:1" x14ac:dyDescent="0.3">
      <c r="A8" s="40"/>
    </row>
    <row r="9" spans="1:1" ht="55.2" x14ac:dyDescent="0.3">
      <c r="A9" s="40" t="s">
        <v>158</v>
      </c>
    </row>
    <row r="10" spans="1:1" x14ac:dyDescent="0.3">
      <c r="A10" s="40"/>
    </row>
    <row r="11" spans="1:1" ht="14.4" thickBot="1" x14ac:dyDescent="0.35">
      <c r="A11" s="41" t="s">
        <v>159</v>
      </c>
    </row>
    <row r="12" spans="1:1" ht="69" x14ac:dyDescent="0.3">
      <c r="A12" s="40" t="s">
        <v>160</v>
      </c>
    </row>
    <row r="14" spans="1:1" ht="27.6" x14ac:dyDescent="0.3">
      <c r="A14" s="40" t="s">
        <v>161</v>
      </c>
    </row>
    <row r="16" spans="1:1" ht="41.4" x14ac:dyDescent="0.3">
      <c r="A16" s="40" t="s">
        <v>162</v>
      </c>
    </row>
    <row r="18" spans="1:1" ht="27.6" x14ac:dyDescent="0.3">
      <c r="A18" s="40" t="s">
        <v>163</v>
      </c>
    </row>
    <row r="20" spans="1:1" ht="27.6" x14ac:dyDescent="0.3">
      <c r="A20" s="40" t="s">
        <v>164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A20" sqref="A20"/>
    </sheetView>
  </sheetViews>
  <sheetFormatPr defaultColWidth="9.109375" defaultRowHeight="13.2" x14ac:dyDescent="0.25"/>
  <cols>
    <col min="1" max="1" width="20.6640625" style="44" customWidth="1"/>
    <col min="2" max="2" width="88.88671875" style="44" customWidth="1"/>
    <col min="3" max="16384" width="9.109375" style="44"/>
  </cols>
  <sheetData>
    <row r="1" spans="1:2" ht="13.8" x14ac:dyDescent="0.3">
      <c r="A1" s="43" t="s">
        <v>165</v>
      </c>
      <c r="B1" s="43" t="s">
        <v>166</v>
      </c>
    </row>
    <row r="2" spans="1:2" ht="13.8" x14ac:dyDescent="0.25">
      <c r="A2" s="45" t="s">
        <v>2</v>
      </c>
      <c r="B2" s="45" t="s">
        <v>167</v>
      </c>
    </row>
    <row r="3" spans="1:2" ht="13.8" x14ac:dyDescent="0.25">
      <c r="A3" s="45" t="s">
        <v>3</v>
      </c>
      <c r="B3" s="45" t="s">
        <v>168</v>
      </c>
    </row>
    <row r="4" spans="1:2" ht="13.8" x14ac:dyDescent="0.25">
      <c r="A4" s="45" t="s">
        <v>4</v>
      </c>
      <c r="B4" s="45" t="s">
        <v>169</v>
      </c>
    </row>
    <row r="5" spans="1:2" ht="27.6" x14ac:dyDescent="0.25">
      <c r="A5" s="45" t="s">
        <v>5</v>
      </c>
      <c r="B5" s="45" t="s">
        <v>170</v>
      </c>
    </row>
    <row r="6" spans="1:2" ht="41.4" x14ac:dyDescent="0.25">
      <c r="A6" s="45" t="s">
        <v>6</v>
      </c>
      <c r="B6" s="45" t="s">
        <v>171</v>
      </c>
    </row>
    <row r="7" spans="1:2" ht="27.6" x14ac:dyDescent="0.25">
      <c r="A7" s="45" t="s">
        <v>7</v>
      </c>
      <c r="B7" s="45" t="s">
        <v>172</v>
      </c>
    </row>
    <row r="8" spans="1:2" ht="13.8" x14ac:dyDescent="0.25">
      <c r="A8" s="45" t="s">
        <v>8</v>
      </c>
      <c r="B8" s="45" t="s">
        <v>173</v>
      </c>
    </row>
    <row r="9" spans="1:2" ht="41.4" x14ac:dyDescent="0.25">
      <c r="A9" s="45" t="s">
        <v>174</v>
      </c>
      <c r="B9" s="45" t="s">
        <v>146</v>
      </c>
    </row>
    <row r="10" spans="1:2" ht="27.6" x14ac:dyDescent="0.25">
      <c r="A10" s="45" t="s">
        <v>175</v>
      </c>
      <c r="B10" s="45" t="s">
        <v>147</v>
      </c>
    </row>
    <row r="11" spans="1:2" ht="27.6" x14ac:dyDescent="0.25">
      <c r="A11" s="45" t="s">
        <v>176</v>
      </c>
      <c r="B11" s="45" t="s">
        <v>148</v>
      </c>
    </row>
    <row r="12" spans="1:2" ht="27.6" x14ac:dyDescent="0.25">
      <c r="A12" s="45" t="s">
        <v>177</v>
      </c>
      <c r="B12" s="45" t="s">
        <v>149</v>
      </c>
    </row>
    <row r="13" spans="1:2" ht="55.2" x14ac:dyDescent="0.25">
      <c r="A13" s="45" t="s">
        <v>178</v>
      </c>
      <c r="B13" s="45" t="s">
        <v>150</v>
      </c>
    </row>
    <row r="14" spans="1:2" ht="41.4" x14ac:dyDescent="0.25">
      <c r="A14" s="45" t="s">
        <v>179</v>
      </c>
      <c r="B14" s="45" t="s">
        <v>151</v>
      </c>
    </row>
    <row r="15" spans="1:2" ht="55.2" x14ac:dyDescent="0.25">
      <c r="A15" s="45" t="s">
        <v>179</v>
      </c>
      <c r="B15" s="45" t="s">
        <v>180</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90"/>
  <sheetViews>
    <sheetView tabSelected="1" workbookViewId="0">
      <pane ySplit="3" topLeftCell="A62" activePane="bottomLeft" state="frozen"/>
      <selection pane="bottomLeft" activeCell="E77" sqref="E77"/>
    </sheetView>
  </sheetViews>
  <sheetFormatPr defaultColWidth="9.109375" defaultRowHeight="13.8" x14ac:dyDescent="0.3"/>
  <cols>
    <col min="1" max="1" width="20.5546875" style="1" customWidth="1"/>
    <col min="2" max="2" width="32.44140625" style="1" customWidth="1"/>
    <col min="3" max="3" width="35.109375" style="1" customWidth="1"/>
    <col min="4" max="4" width="15.6640625" style="26" customWidth="1"/>
    <col min="5" max="5" width="22.5546875" style="26" customWidth="1"/>
    <col min="6" max="6" width="17.33203125" style="26" customWidth="1"/>
    <col min="7" max="7" width="20.44140625" style="1" customWidth="1"/>
    <col min="8" max="16384" width="9.109375" style="1"/>
  </cols>
  <sheetData>
    <row r="1" spans="1:7" ht="14.4" x14ac:dyDescent="0.3">
      <c r="A1" s="48" t="s">
        <v>0</v>
      </c>
      <c r="B1" s="49"/>
      <c r="C1" s="49"/>
      <c r="D1" s="50"/>
      <c r="E1" s="50"/>
      <c r="F1" s="50"/>
      <c r="G1" s="51"/>
    </row>
    <row r="2" spans="1:7" ht="14.4" thickBot="1" x14ac:dyDescent="0.35">
      <c r="A2" s="2" t="s">
        <v>1</v>
      </c>
      <c r="B2" s="3"/>
      <c r="C2" s="3"/>
      <c r="D2" s="4"/>
      <c r="E2" s="4"/>
      <c r="F2" s="4"/>
      <c r="G2" s="5"/>
    </row>
    <row r="3" spans="1:7" ht="27.6" x14ac:dyDescent="0.3">
      <c r="A3" s="6" t="s">
        <v>2</v>
      </c>
      <c r="B3" s="7" t="s">
        <v>3</v>
      </c>
      <c r="C3" s="7" t="s">
        <v>4</v>
      </c>
      <c r="D3" s="8" t="s">
        <v>5</v>
      </c>
      <c r="E3" s="9" t="s">
        <v>6</v>
      </c>
      <c r="F3" s="9" t="s">
        <v>7</v>
      </c>
      <c r="G3" s="10" t="s">
        <v>8</v>
      </c>
    </row>
    <row r="4" spans="1:7" ht="27.6" x14ac:dyDescent="0.3">
      <c r="A4" s="11" t="s">
        <v>9</v>
      </c>
      <c r="B4" s="12" t="s">
        <v>10</v>
      </c>
      <c r="C4" s="12" t="s">
        <v>11</v>
      </c>
      <c r="D4" s="13">
        <v>274233000</v>
      </c>
      <c r="E4" s="14">
        <v>260521350</v>
      </c>
      <c r="F4" s="14">
        <v>239006772</v>
      </c>
      <c r="G4" s="15">
        <v>104339238</v>
      </c>
    </row>
    <row r="5" spans="1:7" x14ac:dyDescent="0.3">
      <c r="A5" s="11" t="s">
        <v>9</v>
      </c>
      <c r="B5" s="12" t="s">
        <v>12</v>
      </c>
      <c r="C5" s="12" t="s">
        <v>13</v>
      </c>
      <c r="D5" s="13">
        <v>3869000</v>
      </c>
      <c r="E5" s="14">
        <v>3675550</v>
      </c>
      <c r="F5" s="14">
        <v>3675550</v>
      </c>
      <c r="G5" s="15">
        <v>3657606</v>
      </c>
    </row>
    <row r="6" spans="1:7" x14ac:dyDescent="0.3">
      <c r="A6" s="11" t="s">
        <v>9</v>
      </c>
      <c r="B6" s="12" t="s">
        <v>14</v>
      </c>
      <c r="C6" s="12" t="s">
        <v>15</v>
      </c>
      <c r="D6" s="13">
        <v>300000000</v>
      </c>
      <c r="E6" s="14">
        <v>284985250</v>
      </c>
      <c r="F6" s="14">
        <v>159457972.21000001</v>
      </c>
      <c r="G6" s="15">
        <v>94443755.129999995</v>
      </c>
    </row>
    <row r="7" spans="1:7" x14ac:dyDescent="0.3">
      <c r="A7" s="11" t="s">
        <v>9</v>
      </c>
      <c r="B7" s="12" t="s">
        <v>14</v>
      </c>
      <c r="C7" s="16" t="s">
        <v>181</v>
      </c>
      <c r="D7" s="13">
        <v>11487735000</v>
      </c>
      <c r="E7" s="14">
        <v>10913498250</v>
      </c>
      <c r="F7" s="14"/>
      <c r="G7" s="15"/>
    </row>
    <row r="8" spans="1:7" x14ac:dyDescent="0.3">
      <c r="A8" s="11" t="s">
        <v>9</v>
      </c>
      <c r="B8" s="12" t="s">
        <v>14</v>
      </c>
      <c r="C8" s="16" t="s">
        <v>182</v>
      </c>
      <c r="D8" s="13">
        <v>0</v>
      </c>
      <c r="E8" s="14">
        <v>0</v>
      </c>
      <c r="F8" s="14">
        <v>856694365.25999999</v>
      </c>
      <c r="G8" s="15">
        <v>844239989.2700001</v>
      </c>
    </row>
    <row r="9" spans="1:7" x14ac:dyDescent="0.3">
      <c r="A9" s="11" t="s">
        <v>9</v>
      </c>
      <c r="B9" s="12" t="s">
        <v>14</v>
      </c>
      <c r="C9" s="16" t="s">
        <v>183</v>
      </c>
      <c r="D9" s="13">
        <v>0</v>
      </c>
      <c r="E9" s="14">
        <v>0</v>
      </c>
      <c r="F9" s="14">
        <v>1797296347.9699998</v>
      </c>
      <c r="G9" s="15">
        <v>1767552062.5899997</v>
      </c>
    </row>
    <row r="10" spans="1:7" x14ac:dyDescent="0.3">
      <c r="A10" s="11" t="s">
        <v>9</v>
      </c>
      <c r="B10" s="12" t="s">
        <v>14</v>
      </c>
      <c r="C10" s="16" t="s">
        <v>184</v>
      </c>
      <c r="D10" s="13">
        <v>0</v>
      </c>
      <c r="E10" s="14">
        <v>0</v>
      </c>
      <c r="F10" s="14">
        <v>10252923830.849998</v>
      </c>
      <c r="G10" s="15">
        <v>4982472390.3599997</v>
      </c>
    </row>
    <row r="11" spans="1:7" x14ac:dyDescent="0.3">
      <c r="A11" s="11" t="s">
        <v>9</v>
      </c>
      <c r="B11" s="12" t="s">
        <v>14</v>
      </c>
      <c r="C11" s="16" t="s">
        <v>185</v>
      </c>
      <c r="D11" s="13">
        <v>0</v>
      </c>
      <c r="E11" s="14">
        <v>0</v>
      </c>
      <c r="F11" s="14">
        <v>676915407.02999997</v>
      </c>
      <c r="G11" s="15">
        <v>102123277.96999997</v>
      </c>
    </row>
    <row r="12" spans="1:7" x14ac:dyDescent="0.3">
      <c r="A12" s="11" t="s">
        <v>9</v>
      </c>
      <c r="B12" s="12" t="s">
        <v>14</v>
      </c>
      <c r="C12" s="16" t="s">
        <v>186</v>
      </c>
      <c r="D12" s="13">
        <v>0</v>
      </c>
      <c r="E12" s="14">
        <v>0</v>
      </c>
      <c r="F12" s="14">
        <v>326782524.42999995</v>
      </c>
      <c r="G12" s="15">
        <v>312722784.99000007</v>
      </c>
    </row>
    <row r="13" spans="1:7" x14ac:dyDescent="0.3">
      <c r="A13" s="11" t="s">
        <v>9</v>
      </c>
      <c r="B13" s="12" t="s">
        <v>16</v>
      </c>
      <c r="C13" s="12" t="s">
        <v>17</v>
      </c>
      <c r="D13" s="13">
        <v>3249000</v>
      </c>
      <c r="E13" s="14">
        <v>3086550</v>
      </c>
      <c r="F13" s="14">
        <v>3062800</v>
      </c>
      <c r="G13" s="15">
        <v>3057806</v>
      </c>
    </row>
    <row r="14" spans="1:7" ht="55.2" x14ac:dyDescent="0.3">
      <c r="A14" s="11" t="s">
        <v>9</v>
      </c>
      <c r="B14" s="12" t="s">
        <v>18</v>
      </c>
      <c r="C14" s="12" t="s">
        <v>19</v>
      </c>
      <c r="D14" s="13">
        <v>1667000</v>
      </c>
      <c r="E14" s="14">
        <v>1583650</v>
      </c>
      <c r="F14" s="14">
        <v>1540142</v>
      </c>
      <c r="G14" s="15">
        <v>1540142</v>
      </c>
    </row>
    <row r="15" spans="1:7" ht="41.4" x14ac:dyDescent="0.3">
      <c r="A15" s="11" t="s">
        <v>9</v>
      </c>
      <c r="B15" s="12" t="s">
        <v>20</v>
      </c>
      <c r="C15" s="16" t="s">
        <v>21</v>
      </c>
      <c r="D15" s="13">
        <v>855000</v>
      </c>
      <c r="E15" s="14">
        <v>812250</v>
      </c>
      <c r="F15" s="14">
        <v>807512</v>
      </c>
      <c r="G15" s="15">
        <v>807512</v>
      </c>
    </row>
    <row r="16" spans="1:7" x14ac:dyDescent="0.3">
      <c r="A16" s="11" t="s">
        <v>9</v>
      </c>
      <c r="B16" s="12" t="s">
        <v>22</v>
      </c>
      <c r="C16" s="16" t="s">
        <v>23</v>
      </c>
      <c r="D16" s="13">
        <v>300000</v>
      </c>
      <c r="E16" s="14">
        <v>284983</v>
      </c>
      <c r="F16" s="14">
        <v>264943</v>
      </c>
      <c r="G16" s="15">
        <v>264227</v>
      </c>
    </row>
    <row r="17" spans="1:7" ht="27.6" x14ac:dyDescent="0.3">
      <c r="A17" s="11" t="s">
        <v>24</v>
      </c>
      <c r="B17" s="12" t="s">
        <v>25</v>
      </c>
      <c r="C17" s="12" t="s">
        <v>26</v>
      </c>
      <c r="D17" s="13">
        <v>176200000</v>
      </c>
      <c r="E17" s="14">
        <v>182750000</v>
      </c>
      <c r="F17" s="14">
        <v>181969044</v>
      </c>
      <c r="G17" s="15">
        <v>122003472</v>
      </c>
    </row>
    <row r="18" spans="1:7" ht="27.6" x14ac:dyDescent="0.3">
      <c r="A18" s="11" t="s">
        <v>24</v>
      </c>
      <c r="B18" s="12" t="s">
        <v>25</v>
      </c>
      <c r="C18" s="12" t="s">
        <v>27</v>
      </c>
      <c r="D18" s="13">
        <v>149800000</v>
      </c>
      <c r="E18" s="14">
        <v>126950000</v>
      </c>
      <c r="F18" s="14">
        <v>106919829</v>
      </c>
      <c r="G18" s="15">
        <v>57117175</v>
      </c>
    </row>
    <row r="19" spans="1:7" x14ac:dyDescent="0.3">
      <c r="A19" s="17" t="s">
        <v>28</v>
      </c>
      <c r="B19" s="16" t="s">
        <v>29</v>
      </c>
      <c r="C19" s="16" t="s">
        <v>30</v>
      </c>
      <c r="D19" s="14">
        <v>24235000</v>
      </c>
      <c r="E19" s="14">
        <v>23472000</v>
      </c>
      <c r="F19" s="14">
        <v>8318592</v>
      </c>
      <c r="G19" s="15">
        <v>2905694</v>
      </c>
    </row>
    <row r="20" spans="1:7" x14ac:dyDescent="0.3">
      <c r="A20" s="17" t="s">
        <v>28</v>
      </c>
      <c r="B20" s="16" t="s">
        <v>31</v>
      </c>
      <c r="C20" s="16" t="s">
        <v>32</v>
      </c>
      <c r="D20" s="14">
        <v>8500000</v>
      </c>
      <c r="E20" s="14">
        <v>8500000</v>
      </c>
      <c r="F20" s="14">
        <v>8468757</v>
      </c>
      <c r="G20" s="15">
        <v>5087979</v>
      </c>
    </row>
    <row r="21" spans="1:7" x14ac:dyDescent="0.3">
      <c r="A21" s="17" t="s">
        <v>28</v>
      </c>
      <c r="B21" s="16" t="s">
        <v>31</v>
      </c>
      <c r="C21" s="16" t="s">
        <v>33</v>
      </c>
      <c r="D21" s="14">
        <v>5775000</v>
      </c>
      <c r="E21" s="14">
        <v>5775000</v>
      </c>
      <c r="F21" s="14">
        <v>5775000</v>
      </c>
      <c r="G21" s="15">
        <v>5775000</v>
      </c>
    </row>
    <row r="22" spans="1:7" x14ac:dyDescent="0.3">
      <c r="A22" s="17" t="s">
        <v>28</v>
      </c>
      <c r="B22" s="16" t="s">
        <v>31</v>
      </c>
      <c r="C22" s="16" t="s">
        <v>34</v>
      </c>
      <c r="D22" s="14">
        <v>5370000</v>
      </c>
      <c r="E22" s="14">
        <v>5370000</v>
      </c>
      <c r="F22" s="14">
        <v>3893430</v>
      </c>
      <c r="G22" s="15">
        <v>3420942</v>
      </c>
    </row>
    <row r="23" spans="1:7" ht="27.6" x14ac:dyDescent="0.3">
      <c r="A23" s="17" t="s">
        <v>28</v>
      </c>
      <c r="B23" s="16" t="s">
        <v>31</v>
      </c>
      <c r="C23" s="16" t="s">
        <v>35</v>
      </c>
      <c r="D23" s="14">
        <v>3165000</v>
      </c>
      <c r="E23" s="14">
        <v>3165000</v>
      </c>
      <c r="F23" s="14">
        <v>3144926</v>
      </c>
      <c r="G23" s="15">
        <v>2322332</v>
      </c>
    </row>
    <row r="24" spans="1:7" x14ac:dyDescent="0.3">
      <c r="A24" s="17" t="s">
        <v>28</v>
      </c>
      <c r="B24" s="16" t="s">
        <v>31</v>
      </c>
      <c r="C24" s="46" t="s">
        <v>36</v>
      </c>
      <c r="D24" s="14">
        <v>40015000</v>
      </c>
      <c r="E24" s="14">
        <v>28101000</v>
      </c>
      <c r="F24" s="14">
        <v>32430211</v>
      </c>
      <c r="G24" s="15">
        <v>27132805</v>
      </c>
    </row>
    <row r="25" spans="1:7" x14ac:dyDescent="0.3">
      <c r="A25" s="17" t="s">
        <v>28</v>
      </c>
      <c r="B25" s="16" t="s">
        <v>37</v>
      </c>
      <c r="C25" s="16" t="s">
        <v>38</v>
      </c>
      <c r="D25" s="14">
        <v>1310000</v>
      </c>
      <c r="E25" s="14">
        <v>1310000</v>
      </c>
      <c r="F25" s="14">
        <v>1310000</v>
      </c>
      <c r="G25" s="15">
        <v>672466</v>
      </c>
    </row>
    <row r="26" spans="1:7" x14ac:dyDescent="0.3">
      <c r="A26" s="17" t="s">
        <v>28</v>
      </c>
      <c r="B26" s="16" t="s">
        <v>39</v>
      </c>
      <c r="C26" s="16" t="s">
        <v>40</v>
      </c>
      <c r="D26" s="14">
        <v>24200000</v>
      </c>
      <c r="E26" s="14">
        <v>24200000</v>
      </c>
      <c r="F26" s="14">
        <v>24200000</v>
      </c>
      <c r="G26" s="15">
        <v>23806604</v>
      </c>
    </row>
    <row r="27" spans="1:7" ht="27.6" x14ac:dyDescent="0.3">
      <c r="A27" s="11" t="s">
        <v>41</v>
      </c>
      <c r="B27" s="12" t="s">
        <v>42</v>
      </c>
      <c r="C27" s="12" t="s">
        <v>43</v>
      </c>
      <c r="D27" s="13">
        <v>3000000</v>
      </c>
      <c r="E27" s="14">
        <v>2850000</v>
      </c>
      <c r="F27" s="14">
        <v>2850000</v>
      </c>
      <c r="G27" s="15">
        <v>1722973.11</v>
      </c>
    </row>
    <row r="28" spans="1:7" x14ac:dyDescent="0.3">
      <c r="A28" s="11" t="s">
        <v>41</v>
      </c>
      <c r="B28" s="12" t="s">
        <v>44</v>
      </c>
      <c r="C28" s="16" t="s">
        <v>45</v>
      </c>
      <c r="D28" s="13">
        <v>360000000</v>
      </c>
      <c r="E28" s="14">
        <v>341938396</v>
      </c>
      <c r="F28" s="14">
        <v>244246268.36999997</v>
      </c>
      <c r="G28" s="15">
        <v>115932351.75999998</v>
      </c>
    </row>
    <row r="29" spans="1:7" x14ac:dyDescent="0.3">
      <c r="A29" s="11" t="s">
        <v>41</v>
      </c>
      <c r="B29" s="12" t="s">
        <v>46</v>
      </c>
      <c r="C29" s="12" t="s">
        <v>47</v>
      </c>
      <c r="D29" s="13">
        <v>68200000</v>
      </c>
      <c r="E29" s="14">
        <v>64630065</v>
      </c>
      <c r="F29" s="14">
        <v>57036951.890000001</v>
      </c>
      <c r="G29" s="15">
        <v>29725343.790000003</v>
      </c>
    </row>
    <row r="30" spans="1:7" x14ac:dyDescent="0.3">
      <c r="A30" s="11" t="s">
        <v>41</v>
      </c>
      <c r="B30" s="12" t="s">
        <v>48</v>
      </c>
      <c r="C30" s="12" t="s">
        <v>47</v>
      </c>
      <c r="D30" s="13">
        <v>348000000</v>
      </c>
      <c r="E30" s="14">
        <v>329814985</v>
      </c>
      <c r="F30" s="14">
        <v>191790718.60999998</v>
      </c>
      <c r="G30" s="15">
        <v>166337920.32000002</v>
      </c>
    </row>
    <row r="31" spans="1:7" x14ac:dyDescent="0.3">
      <c r="A31" s="11" t="s">
        <v>41</v>
      </c>
      <c r="B31" s="12" t="s">
        <v>48</v>
      </c>
      <c r="C31" s="12" t="s">
        <v>49</v>
      </c>
      <c r="D31" s="13">
        <v>50000000</v>
      </c>
      <c r="E31" s="14">
        <v>47489272</v>
      </c>
      <c r="F31" s="14">
        <v>46071979</v>
      </c>
      <c r="G31" s="15">
        <v>4201339</v>
      </c>
    </row>
    <row r="32" spans="1:7" ht="27.6" x14ac:dyDescent="0.3">
      <c r="A32" s="11" t="s">
        <v>50</v>
      </c>
      <c r="B32" s="12" t="s">
        <v>51</v>
      </c>
      <c r="C32" s="12" t="s">
        <v>52</v>
      </c>
      <c r="D32" s="13">
        <v>230000</v>
      </c>
      <c r="E32" s="14">
        <v>218500</v>
      </c>
      <c r="F32" s="14">
        <v>182929.06</v>
      </c>
      <c r="G32" s="15">
        <v>182929.06</v>
      </c>
    </row>
    <row r="33" spans="1:7" x14ac:dyDescent="0.3">
      <c r="A33" s="11" t="s">
        <v>50</v>
      </c>
      <c r="B33" s="12" t="s">
        <v>53</v>
      </c>
      <c r="C33" s="12" t="s">
        <v>54</v>
      </c>
      <c r="D33" s="13">
        <v>1000000</v>
      </c>
      <c r="E33" s="14">
        <v>950000</v>
      </c>
      <c r="F33" s="14">
        <v>870703.52999999991</v>
      </c>
      <c r="G33" s="15">
        <v>870703.52999999991</v>
      </c>
    </row>
    <row r="34" spans="1:7" x14ac:dyDescent="0.3">
      <c r="A34" s="17" t="s">
        <v>50</v>
      </c>
      <c r="B34" s="16" t="s">
        <v>187</v>
      </c>
      <c r="C34" s="16" t="s">
        <v>55</v>
      </c>
      <c r="D34" s="14">
        <v>10020000</v>
      </c>
      <c r="E34" s="14">
        <v>9353688</v>
      </c>
      <c r="F34" s="14">
        <v>9326038.9699999988</v>
      </c>
      <c r="G34" s="15">
        <v>5158297.1199999992</v>
      </c>
    </row>
    <row r="35" spans="1:7" x14ac:dyDescent="0.3">
      <c r="A35" s="11" t="s">
        <v>50</v>
      </c>
      <c r="B35" s="12" t="s">
        <v>56</v>
      </c>
      <c r="C35" s="12" t="s">
        <v>57</v>
      </c>
      <c r="D35" s="13">
        <v>10000000</v>
      </c>
      <c r="E35" s="14">
        <v>9500000</v>
      </c>
      <c r="F35" s="14">
        <v>4706683.8100000005</v>
      </c>
      <c r="G35" s="15">
        <v>4439480.290000001</v>
      </c>
    </row>
    <row r="36" spans="1:7" x14ac:dyDescent="0.3">
      <c r="A36" s="11" t="s">
        <v>58</v>
      </c>
      <c r="B36" s="47" t="s">
        <v>59</v>
      </c>
      <c r="C36" s="12" t="s">
        <v>60</v>
      </c>
      <c r="D36" s="13">
        <v>25000000</v>
      </c>
      <c r="E36" s="14">
        <v>20494622</v>
      </c>
      <c r="F36" s="14">
        <v>20494622</v>
      </c>
      <c r="G36" s="15">
        <v>20494622</v>
      </c>
    </row>
    <row r="37" spans="1:7" ht="27.6" x14ac:dyDescent="0.3">
      <c r="A37" s="11" t="s">
        <v>58</v>
      </c>
      <c r="B37" s="47" t="s">
        <v>61</v>
      </c>
      <c r="C37" s="16" t="s">
        <v>62</v>
      </c>
      <c r="D37" s="13"/>
      <c r="E37" s="14">
        <v>2250000</v>
      </c>
      <c r="F37" s="14">
        <v>1586298</v>
      </c>
      <c r="G37" s="15">
        <v>1188216</v>
      </c>
    </row>
    <row r="38" spans="1:7" x14ac:dyDescent="0.3">
      <c r="A38" s="11" t="s">
        <v>58</v>
      </c>
      <c r="B38" s="12" t="s">
        <v>63</v>
      </c>
      <c r="C38" s="12" t="s">
        <v>64</v>
      </c>
      <c r="D38" s="13"/>
      <c r="E38" s="14">
        <v>1002000</v>
      </c>
      <c r="F38" s="14">
        <v>517878</v>
      </c>
      <c r="G38" s="15">
        <v>517878</v>
      </c>
    </row>
    <row r="39" spans="1:7" x14ac:dyDescent="0.3">
      <c r="A39" s="11" t="s">
        <v>65</v>
      </c>
      <c r="B39" s="12" t="s">
        <v>66</v>
      </c>
      <c r="C39" s="12" t="s">
        <v>67</v>
      </c>
      <c r="D39" s="13">
        <v>30000000</v>
      </c>
      <c r="E39" s="14">
        <v>28500000</v>
      </c>
      <c r="F39" s="14">
        <v>23474307.75</v>
      </c>
      <c r="G39" s="15">
        <v>19573976.52</v>
      </c>
    </row>
    <row r="40" spans="1:7" ht="27.6" x14ac:dyDescent="0.3">
      <c r="A40" s="11" t="s">
        <v>65</v>
      </c>
      <c r="B40" s="12" t="s">
        <v>68</v>
      </c>
      <c r="C40" s="12" t="s">
        <v>69</v>
      </c>
      <c r="D40" s="13">
        <v>2022000000</v>
      </c>
      <c r="E40" s="14">
        <v>1920900000</v>
      </c>
      <c r="F40" s="14">
        <v>1291936500.3799999</v>
      </c>
      <c r="G40" s="15">
        <v>843332275.66000009</v>
      </c>
    </row>
    <row r="41" spans="1:7" ht="27.6" x14ac:dyDescent="0.3">
      <c r="A41" s="11" t="s">
        <v>65</v>
      </c>
      <c r="B41" s="47" t="s">
        <v>70</v>
      </c>
      <c r="C41" s="12" t="s">
        <v>71</v>
      </c>
      <c r="D41" s="13">
        <v>118000000</v>
      </c>
      <c r="E41" s="14">
        <v>112100000</v>
      </c>
      <c r="F41" s="14">
        <v>265399240</v>
      </c>
      <c r="G41" s="15">
        <v>187648270</v>
      </c>
    </row>
    <row r="42" spans="1:7" x14ac:dyDescent="0.3">
      <c r="A42" s="11" t="s">
        <v>65</v>
      </c>
      <c r="B42" s="47" t="s">
        <v>72</v>
      </c>
      <c r="C42" s="12" t="s">
        <v>73</v>
      </c>
      <c r="D42" s="14">
        <v>10894000000</v>
      </c>
      <c r="E42" s="14">
        <v>10349300000</v>
      </c>
      <c r="F42" s="14">
        <v>4224472894</v>
      </c>
      <c r="G42" s="15">
        <v>1004184300</v>
      </c>
    </row>
    <row r="43" spans="1:7" ht="27.6" x14ac:dyDescent="0.3">
      <c r="A43" s="11" t="s">
        <v>74</v>
      </c>
      <c r="B43" s="12" t="s">
        <v>76</v>
      </c>
      <c r="C43" s="12" t="s">
        <v>75</v>
      </c>
      <c r="D43" s="13">
        <v>2000000</v>
      </c>
      <c r="E43" s="14">
        <v>1900000</v>
      </c>
      <c r="F43" s="14">
        <v>1844289</v>
      </c>
      <c r="G43" s="15">
        <v>981651</v>
      </c>
    </row>
    <row r="44" spans="1:7" ht="27.6" x14ac:dyDescent="0.3">
      <c r="A44" s="11" t="s">
        <v>74</v>
      </c>
      <c r="B44" s="12" t="s">
        <v>76</v>
      </c>
      <c r="C44" s="12" t="s">
        <v>77</v>
      </c>
      <c r="D44" s="13">
        <v>5000000</v>
      </c>
      <c r="E44" s="14">
        <v>4750000</v>
      </c>
      <c r="F44" s="14">
        <v>4750000</v>
      </c>
      <c r="G44" s="15">
        <v>532480</v>
      </c>
    </row>
    <row r="45" spans="1:7" x14ac:dyDescent="0.3">
      <c r="A45" s="11" t="s">
        <v>74</v>
      </c>
      <c r="B45" s="12" t="s">
        <v>78</v>
      </c>
      <c r="C45" s="12" t="s">
        <v>79</v>
      </c>
      <c r="D45" s="13">
        <v>600000000</v>
      </c>
      <c r="E45" s="14">
        <v>570000000</v>
      </c>
      <c r="F45" s="14">
        <v>569500510</v>
      </c>
      <c r="G45" s="15">
        <v>453509</v>
      </c>
    </row>
    <row r="46" spans="1:7" ht="27.6" x14ac:dyDescent="0.3">
      <c r="A46" s="11" t="s">
        <v>74</v>
      </c>
      <c r="B46" s="12" t="s">
        <v>80</v>
      </c>
      <c r="C46" s="12" t="s">
        <v>81</v>
      </c>
      <c r="D46" s="13">
        <v>725000</v>
      </c>
      <c r="E46" s="14">
        <v>689000</v>
      </c>
      <c r="F46" s="14">
        <v>491794.32</v>
      </c>
      <c r="G46" s="15">
        <v>491794.32</v>
      </c>
    </row>
    <row r="47" spans="1:7" x14ac:dyDescent="0.3">
      <c r="A47" s="11" t="s">
        <v>82</v>
      </c>
      <c r="B47" s="12" t="s">
        <v>83</v>
      </c>
      <c r="C47" s="12" t="s">
        <v>84</v>
      </c>
      <c r="D47" s="13">
        <v>7000000</v>
      </c>
      <c r="E47" s="14">
        <v>6650000</v>
      </c>
      <c r="F47" s="14">
        <v>1102210.6599999999</v>
      </c>
      <c r="G47" s="15">
        <v>1017358.4199999999</v>
      </c>
    </row>
    <row r="48" spans="1:7" x14ac:dyDescent="0.3">
      <c r="A48" s="11" t="s">
        <v>85</v>
      </c>
      <c r="B48" s="12" t="s">
        <v>86</v>
      </c>
      <c r="C48" s="12" t="s">
        <v>87</v>
      </c>
      <c r="D48" s="13">
        <v>100000000</v>
      </c>
      <c r="E48" s="14">
        <v>94976541</v>
      </c>
      <c r="F48" s="14">
        <v>59418369.18</v>
      </c>
      <c r="G48" s="15">
        <v>21208304.469999999</v>
      </c>
    </row>
    <row r="49" spans="1:7" x14ac:dyDescent="0.3">
      <c r="A49" s="11" t="s">
        <v>85</v>
      </c>
      <c r="B49" s="12" t="s">
        <v>86</v>
      </c>
      <c r="C49" s="12" t="s">
        <v>88</v>
      </c>
      <c r="D49" s="14">
        <v>500000000</v>
      </c>
      <c r="E49" s="14">
        <v>474500000</v>
      </c>
      <c r="F49" s="14">
        <v>474500000</v>
      </c>
      <c r="G49" s="15">
        <v>286185979.96999997</v>
      </c>
    </row>
    <row r="50" spans="1:7" x14ac:dyDescent="0.3">
      <c r="A50" s="11" t="s">
        <v>85</v>
      </c>
      <c r="B50" s="47" t="s">
        <v>89</v>
      </c>
      <c r="C50" s="12" t="s">
        <v>90</v>
      </c>
      <c r="D50" s="13">
        <v>0</v>
      </c>
      <c r="E50" s="14">
        <v>0</v>
      </c>
      <c r="F50" s="14">
        <v>1750000</v>
      </c>
      <c r="G50" s="15">
        <v>1180016</v>
      </c>
    </row>
    <row r="51" spans="1:7" x14ac:dyDescent="0.3">
      <c r="A51" s="11" t="s">
        <v>85</v>
      </c>
      <c r="B51" s="47" t="s">
        <v>89</v>
      </c>
      <c r="C51" s="12" t="s">
        <v>91</v>
      </c>
      <c r="D51" s="13">
        <v>0</v>
      </c>
      <c r="E51" s="14">
        <v>0</v>
      </c>
      <c r="F51" s="14">
        <v>136866108</v>
      </c>
      <c r="G51" s="15">
        <v>61243801</v>
      </c>
    </row>
    <row r="52" spans="1:7" ht="27.6" x14ac:dyDescent="0.3">
      <c r="A52" s="11" t="s">
        <v>85</v>
      </c>
      <c r="B52" s="47" t="s">
        <v>92</v>
      </c>
      <c r="C52" s="12" t="s">
        <v>93</v>
      </c>
      <c r="D52" s="13">
        <v>195000000</v>
      </c>
      <c r="E52" s="14">
        <v>185405000</v>
      </c>
      <c r="F52" s="14">
        <v>29619061.489999998</v>
      </c>
      <c r="G52" s="15">
        <v>16330906.200000001</v>
      </c>
    </row>
    <row r="53" spans="1:7" x14ac:dyDescent="0.3">
      <c r="A53" s="11" t="s">
        <v>94</v>
      </c>
      <c r="B53" s="12" t="s">
        <v>95</v>
      </c>
      <c r="C53" s="12" t="s">
        <v>96</v>
      </c>
      <c r="D53" s="13">
        <v>16000000000</v>
      </c>
      <c r="E53" s="14">
        <v>15200000000</v>
      </c>
      <c r="F53" s="14">
        <v>7139219238.1999998</v>
      </c>
      <c r="G53" s="15">
        <v>3329615576.2199998</v>
      </c>
    </row>
    <row r="54" spans="1:7" x14ac:dyDescent="0.3">
      <c r="A54" s="11" t="s">
        <v>97</v>
      </c>
      <c r="B54" s="12" t="s">
        <v>98</v>
      </c>
      <c r="C54" s="12" t="s">
        <v>99</v>
      </c>
      <c r="D54" s="13">
        <v>1000000</v>
      </c>
      <c r="E54" s="14">
        <v>950000</v>
      </c>
      <c r="F54" s="14">
        <v>875000</v>
      </c>
      <c r="G54" s="15">
        <v>286871</v>
      </c>
    </row>
    <row r="55" spans="1:7" ht="27.6" x14ac:dyDescent="0.3">
      <c r="A55" s="11" t="s">
        <v>100</v>
      </c>
      <c r="B55" s="12" t="s">
        <v>98</v>
      </c>
      <c r="C55" s="12" t="s">
        <v>101</v>
      </c>
      <c r="D55" s="13">
        <v>15000000</v>
      </c>
      <c r="E55" s="14">
        <v>14250000</v>
      </c>
      <c r="F55" s="14">
        <v>14250000</v>
      </c>
      <c r="G55" s="15">
        <v>14188000</v>
      </c>
    </row>
    <row r="56" spans="1:7" x14ac:dyDescent="0.3">
      <c r="A56" s="11" t="s">
        <v>102</v>
      </c>
      <c r="B56" s="12" t="s">
        <v>103</v>
      </c>
      <c r="C56" s="12" t="s">
        <v>104</v>
      </c>
      <c r="D56" s="13">
        <v>520000000</v>
      </c>
      <c r="E56" s="14">
        <v>494000000</v>
      </c>
      <c r="F56" s="14">
        <v>109622623.965905</v>
      </c>
      <c r="G56" s="15">
        <v>96601597.137967989</v>
      </c>
    </row>
    <row r="57" spans="1:7" ht="27.6" x14ac:dyDescent="0.3">
      <c r="A57" s="11" t="s">
        <v>102</v>
      </c>
      <c r="B57" s="47" t="s">
        <v>105</v>
      </c>
      <c r="C57" s="12" t="s">
        <v>106</v>
      </c>
      <c r="D57" s="13">
        <v>260000000</v>
      </c>
      <c r="E57" s="14">
        <v>246050000</v>
      </c>
      <c r="F57" s="14">
        <v>243972925.42000002</v>
      </c>
      <c r="G57" s="15">
        <v>239995989.54000002</v>
      </c>
    </row>
    <row r="58" spans="1:7" x14ac:dyDescent="0.3">
      <c r="A58" s="11" t="s">
        <v>102</v>
      </c>
      <c r="B58" s="12" t="s">
        <v>107</v>
      </c>
      <c r="C58" s="12" t="s">
        <v>108</v>
      </c>
      <c r="D58" s="13">
        <v>20000000</v>
      </c>
      <c r="E58" s="14">
        <v>19000000</v>
      </c>
      <c r="F58" s="14">
        <v>19000000</v>
      </c>
      <c r="G58" s="15">
        <v>9816715.3300000019</v>
      </c>
    </row>
    <row r="59" spans="1:7" ht="27.6" x14ac:dyDescent="0.3">
      <c r="A59" s="11" t="s">
        <v>109</v>
      </c>
      <c r="B59" s="12" t="s">
        <v>110</v>
      </c>
      <c r="C59" s="12" t="s">
        <v>64</v>
      </c>
      <c r="D59" s="13">
        <v>2000000</v>
      </c>
      <c r="E59" s="14">
        <v>1900000</v>
      </c>
      <c r="F59" s="14">
        <v>1900000</v>
      </c>
      <c r="G59" s="15">
        <v>1900000</v>
      </c>
    </row>
    <row r="60" spans="1:7" x14ac:dyDescent="0.3">
      <c r="A60" s="11" t="s">
        <v>111</v>
      </c>
      <c r="B60" s="12" t="s">
        <v>98</v>
      </c>
      <c r="C60" s="12" t="s">
        <v>112</v>
      </c>
      <c r="D60" s="13">
        <v>2000000</v>
      </c>
      <c r="E60" s="14">
        <v>2000000</v>
      </c>
      <c r="F60" s="14">
        <v>1015122.81</v>
      </c>
      <c r="G60" s="15">
        <v>985603.3</v>
      </c>
    </row>
    <row r="61" spans="1:7" x14ac:dyDescent="0.3">
      <c r="A61" s="11" t="s">
        <v>113</v>
      </c>
      <c r="B61" s="12" t="s">
        <v>114</v>
      </c>
      <c r="C61" s="12" t="s">
        <v>115</v>
      </c>
      <c r="D61" s="13">
        <v>50000000</v>
      </c>
      <c r="E61" s="14">
        <v>47485479</v>
      </c>
      <c r="F61" s="14">
        <v>26868205.020000011</v>
      </c>
      <c r="G61" s="15">
        <v>24205896.480000004</v>
      </c>
    </row>
    <row r="62" spans="1:7" x14ac:dyDescent="0.3">
      <c r="A62" s="11" t="s">
        <v>113</v>
      </c>
      <c r="B62" s="12" t="s">
        <v>114</v>
      </c>
      <c r="C62" s="12" t="s">
        <v>47</v>
      </c>
      <c r="D62" s="13">
        <v>3461000000</v>
      </c>
      <c r="E62" s="14">
        <v>3286813050</v>
      </c>
      <c r="F62" s="14">
        <v>452166953.62999988</v>
      </c>
      <c r="G62" s="15">
        <v>161417826.29000008</v>
      </c>
    </row>
    <row r="63" spans="1:7" x14ac:dyDescent="0.3">
      <c r="A63" s="11" t="s">
        <v>113</v>
      </c>
      <c r="B63" s="12" t="s">
        <v>114</v>
      </c>
      <c r="C63" s="12" t="s">
        <v>116</v>
      </c>
      <c r="D63" s="13">
        <v>10000000</v>
      </c>
      <c r="E63" s="14">
        <v>9496141</v>
      </c>
      <c r="F63" s="14">
        <v>6634025.5099999988</v>
      </c>
      <c r="G63" s="15">
        <v>6471906.4799999995</v>
      </c>
    </row>
    <row r="64" spans="1:7" x14ac:dyDescent="0.3">
      <c r="A64" s="11" t="s">
        <v>113</v>
      </c>
      <c r="B64" s="12" t="s">
        <v>114</v>
      </c>
      <c r="C64" s="12" t="s">
        <v>117</v>
      </c>
      <c r="D64" s="13">
        <v>1008000000</v>
      </c>
      <c r="E64" s="14">
        <v>957589323</v>
      </c>
      <c r="F64" s="14">
        <v>438763500.47000009</v>
      </c>
      <c r="G64" s="15">
        <v>433050475.36000013</v>
      </c>
    </row>
    <row r="65" spans="1:9" x14ac:dyDescent="0.3">
      <c r="A65" s="11" t="s">
        <v>113</v>
      </c>
      <c r="B65" s="12" t="s">
        <v>114</v>
      </c>
      <c r="C65" s="12" t="s">
        <v>118</v>
      </c>
      <c r="D65" s="13">
        <v>821000000</v>
      </c>
      <c r="E65" s="14">
        <v>779700948</v>
      </c>
      <c r="F65" s="14">
        <v>481193596.54999989</v>
      </c>
      <c r="G65" s="15">
        <v>342465599.27000004</v>
      </c>
    </row>
    <row r="66" spans="1:9" x14ac:dyDescent="0.3">
      <c r="A66" s="17" t="s">
        <v>119</v>
      </c>
      <c r="B66" s="16" t="s">
        <v>120</v>
      </c>
      <c r="C66" s="16" t="s">
        <v>121</v>
      </c>
      <c r="D66" s="14">
        <v>15000000</v>
      </c>
      <c r="E66" s="14">
        <v>14250000</v>
      </c>
      <c r="F66" s="14">
        <v>865515.57000000007</v>
      </c>
      <c r="G66" s="15">
        <v>865515.57000000007</v>
      </c>
    </row>
    <row r="67" spans="1:9" x14ac:dyDescent="0.3">
      <c r="A67" s="17" t="s">
        <v>119</v>
      </c>
      <c r="B67" s="46" t="s">
        <v>122</v>
      </c>
      <c r="C67" s="16" t="s">
        <v>123</v>
      </c>
      <c r="D67" s="14">
        <v>23000000</v>
      </c>
      <c r="E67" s="14">
        <v>21850000</v>
      </c>
      <c r="F67" s="14">
        <v>7755588.5299999993</v>
      </c>
      <c r="G67" s="15">
        <v>1012903.56</v>
      </c>
    </row>
    <row r="68" spans="1:9" x14ac:dyDescent="0.3">
      <c r="A68" s="17" t="s">
        <v>119</v>
      </c>
      <c r="B68" s="16" t="s">
        <v>124</v>
      </c>
      <c r="C68" s="16" t="s">
        <v>125</v>
      </c>
      <c r="D68" s="14">
        <v>6000000</v>
      </c>
      <c r="E68" s="14">
        <v>5700000</v>
      </c>
      <c r="F68" s="14">
        <v>5686505</v>
      </c>
      <c r="G68" s="15">
        <v>5686505</v>
      </c>
    </row>
    <row r="69" spans="1:9" x14ac:dyDescent="0.3">
      <c r="A69" s="17" t="s">
        <v>119</v>
      </c>
      <c r="B69" s="16" t="s">
        <v>126</v>
      </c>
      <c r="C69" s="16" t="s">
        <v>127</v>
      </c>
      <c r="D69" s="14">
        <v>4400000</v>
      </c>
      <c r="E69" s="14">
        <v>4180000</v>
      </c>
      <c r="F69" s="14">
        <v>2725395</v>
      </c>
      <c r="G69" s="15">
        <v>2689105</v>
      </c>
    </row>
    <row r="70" spans="1:9" x14ac:dyDescent="0.3">
      <c r="A70" s="17" t="s">
        <v>119</v>
      </c>
      <c r="B70" s="46" t="s">
        <v>128</v>
      </c>
      <c r="C70" s="16" t="s">
        <v>129</v>
      </c>
      <c r="D70" s="14">
        <v>0</v>
      </c>
      <c r="E70" s="14">
        <v>0</v>
      </c>
      <c r="F70" s="14">
        <v>355510</v>
      </c>
      <c r="G70" s="15">
        <v>108640.34</v>
      </c>
    </row>
    <row r="71" spans="1:9" x14ac:dyDescent="0.3">
      <c r="A71" s="17" t="s">
        <v>119</v>
      </c>
      <c r="B71" s="16" t="s">
        <v>130</v>
      </c>
      <c r="C71" s="16" t="s">
        <v>131</v>
      </c>
      <c r="D71" s="14">
        <v>180000000</v>
      </c>
      <c r="E71" s="14">
        <v>171000000</v>
      </c>
      <c r="F71" s="14">
        <v>8320597.120000001</v>
      </c>
      <c r="G71" s="15">
        <v>2334554.14</v>
      </c>
    </row>
    <row r="72" spans="1:9" x14ac:dyDescent="0.3">
      <c r="A72" s="11" t="s">
        <v>132</v>
      </c>
      <c r="B72" s="12" t="s">
        <v>133</v>
      </c>
      <c r="C72" s="12" t="s">
        <v>134</v>
      </c>
      <c r="D72" s="13">
        <v>207000000</v>
      </c>
      <c r="E72" s="14">
        <v>207000000</v>
      </c>
      <c r="F72" s="14">
        <v>102804084.53</v>
      </c>
      <c r="G72" s="15">
        <v>42487145.799999997</v>
      </c>
    </row>
    <row r="73" spans="1:9" x14ac:dyDescent="0.3">
      <c r="A73" s="11" t="s">
        <v>132</v>
      </c>
      <c r="B73" s="12" t="s">
        <v>133</v>
      </c>
      <c r="C73" s="12" t="s">
        <v>135</v>
      </c>
      <c r="D73" s="13">
        <v>531000</v>
      </c>
      <c r="E73" s="14">
        <v>531000</v>
      </c>
      <c r="F73" s="14">
        <v>531000</v>
      </c>
      <c r="G73" s="15">
        <v>531000</v>
      </c>
    </row>
    <row r="74" spans="1:9" x14ac:dyDescent="0.3">
      <c r="A74" s="11" t="s">
        <v>132</v>
      </c>
      <c r="B74" s="47" t="s">
        <v>136</v>
      </c>
      <c r="C74" s="12" t="s">
        <v>137</v>
      </c>
      <c r="D74" s="13">
        <v>1100000</v>
      </c>
      <c r="E74" s="14">
        <v>1100000</v>
      </c>
      <c r="F74" s="14">
        <v>876199</v>
      </c>
      <c r="G74" s="15">
        <v>850321</v>
      </c>
    </row>
    <row r="75" spans="1:9" x14ac:dyDescent="0.3">
      <c r="A75" s="11" t="s">
        <v>132</v>
      </c>
      <c r="B75" s="12" t="s">
        <v>138</v>
      </c>
      <c r="C75" s="12" t="s">
        <v>139</v>
      </c>
      <c r="D75" s="13">
        <v>6000000</v>
      </c>
      <c r="E75" s="14">
        <v>6000000</v>
      </c>
      <c r="F75" s="14">
        <v>5999999.2300000004</v>
      </c>
      <c r="G75" s="15">
        <v>5264973.5599999996</v>
      </c>
    </row>
    <row r="76" spans="1:9" x14ac:dyDescent="0.3">
      <c r="A76" s="11" t="s">
        <v>132</v>
      </c>
      <c r="B76" s="12" t="s">
        <v>138</v>
      </c>
      <c r="C76" s="12" t="s">
        <v>140</v>
      </c>
      <c r="D76" s="13">
        <v>21000000</v>
      </c>
      <c r="E76" s="14">
        <v>21000000</v>
      </c>
      <c r="F76" s="14">
        <v>17617118.100000001</v>
      </c>
      <c r="G76" s="15">
        <v>13883838.41</v>
      </c>
    </row>
    <row r="77" spans="1:9" ht="41.4" x14ac:dyDescent="0.3">
      <c r="A77" s="18" t="s">
        <v>141</v>
      </c>
      <c r="B77" s="19" t="s">
        <v>142</v>
      </c>
      <c r="C77" s="19" t="s">
        <v>143</v>
      </c>
      <c r="D77" s="13">
        <v>16000000</v>
      </c>
      <c r="E77" s="14">
        <v>15700000</v>
      </c>
      <c r="F77" s="14">
        <v>0</v>
      </c>
      <c r="G77" s="15">
        <v>0</v>
      </c>
    </row>
    <row r="78" spans="1:9" ht="14.4" thickBot="1" x14ac:dyDescent="0.35">
      <c r="A78" s="20" t="s">
        <v>144</v>
      </c>
      <c r="B78" s="21"/>
      <c r="C78" s="21"/>
      <c r="D78" s="22">
        <f t="shared" ref="D78:E78" si="0">SUM(D4:D77)</f>
        <v>50509684000</v>
      </c>
      <c r="E78" s="22">
        <f t="shared" si="0"/>
        <v>47985748843</v>
      </c>
      <c r="F78" s="22">
        <f>SUM(F4:F77)</f>
        <v>31448683015.425896</v>
      </c>
      <c r="G78" s="22">
        <f>SUM(G4:G77)</f>
        <v>15999318495.637966</v>
      </c>
    </row>
    <row r="79" spans="1:9" x14ac:dyDescent="0.3">
      <c r="A79" s="23"/>
      <c r="D79" s="24"/>
      <c r="E79" s="24"/>
      <c r="F79" s="24"/>
      <c r="G79" s="24"/>
      <c r="I79" s="25"/>
    </row>
    <row r="80" spans="1:9" x14ac:dyDescent="0.3">
      <c r="A80" s="1" t="s">
        <v>145</v>
      </c>
      <c r="G80" s="26"/>
    </row>
    <row r="81" spans="1:7" x14ac:dyDescent="0.3">
      <c r="A81" s="1" t="s">
        <v>146</v>
      </c>
      <c r="G81" s="26"/>
    </row>
    <row r="82" spans="1:7" x14ac:dyDescent="0.3">
      <c r="A82" s="1" t="s">
        <v>147</v>
      </c>
      <c r="F82" s="27"/>
      <c r="G82" s="28"/>
    </row>
    <row r="83" spans="1:7" x14ac:dyDescent="0.3">
      <c r="A83" s="1" t="s">
        <v>148</v>
      </c>
    </row>
    <row r="84" spans="1:7" x14ac:dyDescent="0.3">
      <c r="A84" s="1" t="s">
        <v>149</v>
      </c>
    </row>
    <row r="85" spans="1:7" s="31" customFormat="1" x14ac:dyDescent="0.3">
      <c r="A85" s="29" t="s">
        <v>150</v>
      </c>
      <c r="B85" s="30"/>
      <c r="D85" s="32"/>
      <c r="E85" s="33"/>
      <c r="F85" s="32"/>
      <c r="G85" s="32"/>
    </row>
    <row r="86" spans="1:7" x14ac:dyDescent="0.3">
      <c r="A86" s="1" t="s">
        <v>151</v>
      </c>
      <c r="B86" s="34"/>
    </row>
    <row r="87" spans="1:7" x14ac:dyDescent="0.3">
      <c r="A87" s="1" t="s">
        <v>152</v>
      </c>
    </row>
    <row r="88" spans="1:7" ht="14.4" x14ac:dyDescent="0.3">
      <c r="E88" s="35"/>
      <c r="G88" s="26"/>
    </row>
    <row r="90" spans="1:7" x14ac:dyDescent="0.3">
      <c r="F90" s="36"/>
      <c r="G90" s="36"/>
    </row>
  </sheetData>
  <autoFilter ref="A3:G87"/>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PUBLIC_By PROGRAM_June 30 2015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Jawaid, Naveen</dc:creator>
  <cp:lastModifiedBy>Montemayor, Bruce</cp:lastModifiedBy>
  <dcterms:created xsi:type="dcterms:W3CDTF">2015-08-27T16:47:19Z</dcterms:created>
  <dcterms:modified xsi:type="dcterms:W3CDTF">2015-12-04T17:30:11Z</dcterms:modified>
</cp:coreProperties>
</file>